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F19" i="1" l="1"/>
  <c r="I10" i="1" l="1"/>
  <c r="I19" i="1" s="1"/>
</calcChain>
</file>

<file path=xl/sharedStrings.xml><?xml version="1.0" encoding="utf-8"?>
<sst xmlns="http://schemas.openxmlformats.org/spreadsheetml/2006/main" count="59" uniqueCount="31">
  <si>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</si>
  <si>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</si>
  <si>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</si>
  <si>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</si>
  <si>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</si>
  <si>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</si>
  <si>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</si>
  <si>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</si>
  <si>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</si>
  <si>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</si>
  <si>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</si>
  <si>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</si>
  <si>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</si>
  <si>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</si>
  <si>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</si>
  <si>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</si>
  <si>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</si>
  <si>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1. Ямало-Ненецкий автономный округ, г. Новый Уренгой, район Коротчаево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</si>
  <si>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</si>
  <si>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</si>
  <si>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НЕДЕЛИМЫЙ</t>
  </si>
  <si>
    <t>2013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</si>
  <si>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НВЛ-2019/490</t>
    </r>
  </si>
  <si>
    <t>Решетка грунтоармирующая полимерная с перфорацией граней ячеек ГР 200/200х200 П</t>
  </si>
  <si>
    <t>М2</t>
  </si>
  <si>
    <t>Наименование лота:  "Реализация невостребованных ликвидных МТР. Материалы строительные и электротехнические, полимеры"</t>
  </si>
  <si>
    <t>Прижим НЛ-ПР-УТ1,5</t>
  </si>
  <si>
    <t>Изделие теплоизоляционное из вспененного каучука K-FLEX марки ST, лист в виде пластины, толщина 50мм, ширина 1000мм, длина 2м</t>
  </si>
  <si>
    <t>Реле тепловое РТТ-131 УХЛ4 10А</t>
  </si>
  <si>
    <t>ШТ</t>
  </si>
  <si>
    <t>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</si>
</sst>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vertical="center"/>
    </xf>
    <xf numFmtId="4" fontId="9" fillId="0" borderId="0" xfId="0" applyNumberFormat="1" applyFont="1" applyFill="1" applyAlignment="1">
      <alignment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" fontId="9" fillId="0" borderId="2" xfId="0" applyNumberFormat="1" applyFont="1" applyFill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9"/>
  <sheetViews>
    <sheetView tabSelected="1"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25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22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20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17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">
      <c r="A10" s="41">
        <v>1</v>
      </c>
      <c r="B10" s="42" t="s">
        <v>12</v>
      </c>
      <c r="C10" s="43">
        <v>1327814</v>
      </c>
      <c r="D10" s="44" t="s">
        <v>26</v>
      </c>
      <c r="E10" s="45" t="s">
        <v>29</v>
      </c>
      <c r="F10" s="46">
        <v>1576</v>
      </c>
      <c r="G10" s="66">
        <v>15.632540500000001</v>
      </c>
      <c r="H10" s="45" t="s">
        <v>30</v>
      </c>
      <c r="I10" s="47">
        <f>G10*F10</f>
        <v>24636.883828000002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">
      <c r="A11" s="41">
        <v>2</v>
      </c>
      <c r="B11" s="42" t="s">
        <v>12</v>
      </c>
      <c r="C11" s="43">
        <v>1433633</v>
      </c>
      <c r="D11" s="44" t="s">
        <v>23</v>
      </c>
      <c r="E11" s="45" t="s">
        <v>24</v>
      </c>
      <c r="F11" s="46">
        <v>157</v>
      </c>
      <c r="G11" s="66">
        <v>140.02293359999999</v>
      </c>
      <c r="H11" s="45" t="s">
        <v>21</v>
      </c>
      <c r="I11" s="47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">
      <c r="A12" s="41">
        <v>3</v>
      </c>
      <c r="B12" s="42" t="s">
        <v>12</v>
      </c>
      <c r="C12" s="43">
        <v>1511715</v>
      </c>
      <c r="D12" s="44" t="s">
        <v>27</v>
      </c>
      <c r="E12" s="45" t="s">
        <v>29</v>
      </c>
      <c r="F12" s="46">
        <v>10</v>
      </c>
      <c r="G12" s="66">
        <v>1589.6770368</v>
      </c>
      <c r="H12" s="45" t="s">
        <v>21</v>
      </c>
      <c r="I12" s="47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">
      <c r="A13" s="41">
        <v>4</v>
      </c>
      <c r="B13" s="42" t="s">
        <v>12</v>
      </c>
      <c r="C13" s="43">
        <v>1511715</v>
      </c>
      <c r="D13" s="44" t="s">
        <v>27</v>
      </c>
      <c r="E13" s="45" t="s">
        <v>29</v>
      </c>
      <c r="F13" s="46">
        <v>10</v>
      </c>
      <c r="G13" s="66">
        <v>1589.6770368</v>
      </c>
      <c r="H13" s="45" t="s">
        <v>21</v>
      </c>
      <c r="I13" s="47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0" x14ac:dyDescent="0.2">
      <c r="A14" s="41">
        <v>5</v>
      </c>
      <c r="B14" s="42" t="s">
        <v>12</v>
      </c>
      <c r="C14" s="43">
        <v>1511715</v>
      </c>
      <c r="D14" s="44" t="s">
        <v>27</v>
      </c>
      <c r="E14" s="45" t="s">
        <v>29</v>
      </c>
      <c r="F14" s="46">
        <v>10</v>
      </c>
      <c r="G14" s="66">
        <v>1589.6770368</v>
      </c>
      <c r="H14" s="45" t="s">
        <v>21</v>
      </c>
      <c r="I14" s="47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0" x14ac:dyDescent="0.2">
      <c r="A15" s="41">
        <v>6</v>
      </c>
      <c r="B15" s="42" t="s">
        <v>12</v>
      </c>
      <c r="C15" s="43">
        <v>1511715</v>
      </c>
      <c r="D15" s="44" t="s">
        <v>27</v>
      </c>
      <c r="E15" s="45" t="s">
        <v>29</v>
      </c>
      <c r="F15" s="46">
        <v>10</v>
      </c>
      <c r="G15" s="66">
        <v>1589.6770368</v>
      </c>
      <c r="H15" s="45" t="s">
        <v>21</v>
      </c>
      <c r="I15" s="47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0" x14ac:dyDescent="0.2">
      <c r="A16" s="41">
        <v>7</v>
      </c>
      <c r="B16" s="42" t="s">
        <v>12</v>
      </c>
      <c r="C16" s="43">
        <v>1511715</v>
      </c>
      <c r="D16" s="44" t="s">
        <v>27</v>
      </c>
      <c r="E16" s="45" t="s">
        <v>29</v>
      </c>
      <c r="F16" s="46">
        <v>10</v>
      </c>
      <c r="G16" s="66">
        <v>1589.6770368</v>
      </c>
      <c r="H16" s="45" t="s">
        <v>21</v>
      </c>
      <c r="I16" s="47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0" x14ac:dyDescent="0.2">
      <c r="A17" s="41">
        <v>8</v>
      </c>
      <c r="B17" s="42" t="s">
        <v>12</v>
      </c>
      <c r="C17" s="43">
        <v>1511715</v>
      </c>
      <c r="D17" s="44" t="s">
        <v>27</v>
      </c>
      <c r="E17" s="45" t="s">
        <v>29</v>
      </c>
      <c r="F17" s="46">
        <v>11</v>
      </c>
      <c r="G17" s="66">
        <v>1589.6770368</v>
      </c>
      <c r="H17" s="45" t="s">
        <v>21</v>
      </c>
      <c r="I17" s="47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">
      <c r="A18" s="41">
        <v>9</v>
      </c>
      <c r="B18" s="42" t="s">
        <v>12</v>
      </c>
      <c r="C18" s="43">
        <v>1516608</v>
      </c>
      <c r="D18" s="44" t="s">
        <v>28</v>
      </c>
      <c r="E18" s="45" t="s">
        <v>29</v>
      </c>
      <c r="F18" s="46">
        <v>1</v>
      </c>
      <c r="G18" s="66">
        <v>209.35679999999999</v>
      </c>
      <c r="H18" s="45" t="s">
        <v>21</v>
      </c>
      <c r="I18" s="47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4" customFormat="1" x14ac:dyDescent="0.25">
      <c r="A19" s="60" t="s">
        <v>7</v>
      </c>
      <c r="B19" s="60"/>
      <c r="C19" s="60"/>
      <c r="D19" s="60"/>
      <c r="E19" s="26"/>
      <c r="F19" s="27">
        <f>SUM(F10:F18)</f>
        <v>1795</v>
      </c>
      <c r="G19" s="28"/>
      <c r="H19" s="36"/>
      <c r="I19" s="40">
        <f>SUM(I10:I10)</f>
        <v>24636.883828000002</v>
      </c>
    </row>
    <row r="20" spans="1:16361" s="4" customFormat="1" x14ac:dyDescent="0.25">
      <c r="A20" s="5"/>
      <c r="B20" s="5"/>
      <c r="C20" s="5"/>
      <c r="D20" s="6"/>
      <c r="E20" s="7"/>
      <c r="F20" s="10"/>
      <c r="G20" s="10"/>
      <c r="H20" s="37"/>
    </row>
    <row r="21" spans="1:16361" s="4" customFormat="1" ht="111.75" customHeight="1" x14ac:dyDescent="0.25">
      <c r="A21" s="61" t="s">
        <v>8</v>
      </c>
      <c r="B21" s="62"/>
      <c r="C21" s="62"/>
      <c r="D21" s="63"/>
      <c r="E21" s="64" t="s">
        <v>9</v>
      </c>
      <c r="F21" s="64"/>
      <c r="G21" s="64"/>
      <c r="H21" s="64"/>
    </row>
    <row r="22" spans="1:16361" s="4" customFormat="1" ht="15.75" customHeight="1" x14ac:dyDescent="0.25">
      <c r="A22" s="57" t="s">
        <v>10</v>
      </c>
      <c r="B22" s="58"/>
      <c r="C22" s="58"/>
      <c r="D22" s="59"/>
      <c r="E22" s="56" t="s">
        <v>16</v>
      </c>
      <c r="F22" s="56"/>
      <c r="G22" s="56"/>
      <c r="H22" s="56"/>
    </row>
    <row r="23" spans="1:16361" s="4" customFormat="1" ht="15.75" customHeight="1" x14ac:dyDescent="0.25">
      <c r="A23" s="57" t="s">
        <v>15</v>
      </c>
      <c r="B23" s="58"/>
      <c r="C23" s="58"/>
      <c r="D23" s="59"/>
      <c r="E23" s="56" t="s">
        <v>16</v>
      </c>
      <c r="F23" s="56"/>
      <c r="G23" s="56"/>
      <c r="H23" s="56"/>
    </row>
    <row r="28" spans="1:16361" s="18" customFormat="1" ht="44.25" customHeight="1" x14ac:dyDescent="0.2">
      <c r="A28" s="48" t="s">
        <v>18</v>
      </c>
      <c r="B28" s="48"/>
      <c r="C28" s="48"/>
      <c r="D28" s="48"/>
      <c r="E28" s="19"/>
      <c r="F28" s="19"/>
      <c r="G28" s="65" t="s">
        <v>19</v>
      </c>
      <c r="H28" s="65"/>
    </row>
    <row r="29" spans="1:16361" s="12" customFormat="1" ht="18.75" x14ac:dyDescent="0.3">
      <c r="A29" s="17"/>
      <c r="C29" s="31"/>
      <c r="F29" s="13"/>
      <c r="G29" s="33"/>
      <c r="H29" s="38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3:H23"/>
    <mergeCell ref="E22:H22"/>
    <mergeCell ref="A23:D23"/>
    <mergeCell ref="A22:D22"/>
    <mergeCell ref="A19:D19"/>
    <mergeCell ref="A21:D21"/>
    <mergeCell ref="E21:H21"/>
    <mergeCell ref="G28:H28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2019-11-14T08:12:53Z</cp:lastPrinted>
  <dcterms:created xsi:type="dcterms:W3CDTF">2016-09-16T10:27:35Z</dcterms:created>
  <dcterms:modified xsi:type="dcterms:W3CDTF">2019-11-14T08:14:08Z</dcterms:modified>
</cp:coreProperties>
</file>